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320" windowHeight="6090"/>
  </bookViews>
  <sheets>
    <sheet name="Лист1" sheetId="1" r:id="rId1"/>
  </sheets>
  <definedNames>
    <definedName name="_xlnm.Print_Titles" localSheetId="0">Лист1!$10:$11</definedName>
    <definedName name="_xlnm.Print_Area" localSheetId="0">Лист1!$A$1:$G$45</definedName>
  </definedNames>
  <calcPr calcId="145621" iterate="1"/>
</workbook>
</file>

<file path=xl/calcChain.xml><?xml version="1.0" encoding="utf-8"?>
<calcChain xmlns="http://schemas.openxmlformats.org/spreadsheetml/2006/main">
  <c r="F32" i="1" l="1"/>
  <c r="G32" i="1"/>
  <c r="F22" i="1"/>
  <c r="F23" i="1"/>
  <c r="G23" i="1"/>
  <c r="G22" i="1"/>
  <c r="G20" i="1"/>
  <c r="G42" i="1" l="1"/>
  <c r="F43" i="1"/>
  <c r="G43" i="1"/>
  <c r="F44" i="1"/>
  <c r="G44" i="1"/>
  <c r="G16" i="1" l="1"/>
  <c r="G18" i="1"/>
  <c r="G25" i="1"/>
  <c r="G26" i="1"/>
  <c r="G27" i="1"/>
  <c r="G28" i="1"/>
  <c r="G30" i="1"/>
  <c r="G31" i="1"/>
  <c r="G33" i="1"/>
  <c r="G34" i="1"/>
  <c r="G35" i="1"/>
  <c r="G38" i="1"/>
  <c r="G39" i="1"/>
  <c r="G40" i="1"/>
  <c r="G41" i="1"/>
  <c r="D37" i="1"/>
  <c r="D36" i="1" s="1"/>
  <c r="D29" i="1"/>
  <c r="D24" i="1"/>
  <c r="D19" i="1"/>
  <c r="D17" i="1"/>
  <c r="D15" i="1"/>
  <c r="D14" i="1" l="1"/>
  <c r="F38" i="1"/>
  <c r="D13" i="1" l="1"/>
  <c r="D12" i="1" l="1"/>
  <c r="E37" i="1"/>
  <c r="C37" i="1"/>
  <c r="C36" i="1" s="1"/>
  <c r="F41" i="1"/>
  <c r="F33" i="1"/>
  <c r="E36" i="1" l="1"/>
  <c r="G36" i="1" s="1"/>
  <c r="G37" i="1"/>
  <c r="F16" i="1"/>
  <c r="F18" i="1"/>
  <c r="F20" i="1"/>
  <c r="F25" i="1"/>
  <c r="F26" i="1"/>
  <c r="F27" i="1"/>
  <c r="F28" i="1"/>
  <c r="F30" i="1"/>
  <c r="F31" i="1"/>
  <c r="F34" i="1"/>
  <c r="F35" i="1"/>
  <c r="F39" i="1"/>
  <c r="F40" i="1"/>
  <c r="E29" i="1"/>
  <c r="G29" i="1" s="1"/>
  <c r="C29" i="1"/>
  <c r="E24" i="1"/>
  <c r="G24" i="1" s="1"/>
  <c r="C24" i="1"/>
  <c r="E19" i="1"/>
  <c r="G19" i="1" s="1"/>
  <c r="C19" i="1"/>
  <c r="E17" i="1"/>
  <c r="G17" i="1" s="1"/>
  <c r="C17" i="1"/>
  <c r="E15" i="1"/>
  <c r="G15" i="1" s="1"/>
  <c r="C15" i="1"/>
  <c r="F17" i="1" l="1"/>
  <c r="F24" i="1"/>
  <c r="F19" i="1"/>
  <c r="F36" i="1"/>
  <c r="F37" i="1"/>
  <c r="F29" i="1"/>
  <c r="E14" i="1"/>
  <c r="G14" i="1" s="1"/>
  <c r="C14" i="1"/>
  <c r="C13" i="1" s="1"/>
  <c r="F15" i="1"/>
  <c r="F14" i="1" l="1"/>
  <c r="E13" i="1"/>
  <c r="C12" i="1"/>
  <c r="E12" i="1" l="1"/>
  <c r="G12" i="1" s="1"/>
  <c r="G13" i="1"/>
  <c r="F13" i="1"/>
  <c r="F12" i="1" l="1"/>
</calcChain>
</file>

<file path=xl/sharedStrings.xml><?xml version="1.0" encoding="utf-8"?>
<sst xmlns="http://schemas.openxmlformats.org/spreadsheetml/2006/main" count="87" uniqueCount="81">
  <si>
    <t>Приложение 1</t>
  </si>
  <si>
    <t>тыс. рублей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</si>
  <si>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</si>
  <si>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</si>
  <si>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</si>
  <si>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</si>
  <si>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</si>
  <si>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</si>
  <si>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</si>
  <si>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</si>
  <si>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</si>
  <si>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</si>
  <si>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</si>
  <si>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</si>
  <si>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</si>
  <si>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</si>
  <si>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</si>
  <si>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</si>
  <si>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</si>
  <si>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</si>
  <si>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</si>
  <si>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</si>
  <si>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</si>
  <si>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</si>
  <si>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</si>
  <si>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</si>
  <si>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</si>
  <si>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</si>
  <si>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</si>
  <si>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</si>
  <si>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</si>
  <si>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</si>
  <si>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</si>
  <si>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2 04 00000 00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</si>
  <si>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</si>
  <si>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</si>
  <si>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</si>
  <si>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</si>
  <si>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</si>
  <si>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</si>
  <si>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</si>
  <si>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</si>
  <si>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</si>
  <si>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</si>
  <si>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</si>
  <si>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</si>
  <si>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</si>
  <si>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</si>
  <si>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</si>
  <si>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</si>
  <si>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</si>
  <si>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</si>
  <si>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</si>
  <si>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</si>
  <si>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</si>
  <si>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</si>
  <si>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</si>
  <si>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</si>
  <si>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</si>
  <si>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</si>
  <si>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</si>
  <si>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</si>
  <si>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</si>
  <si>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</si>
  <si>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</si>
  <si>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</si>
  <si>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</si>
  <si>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</si>
  <si>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</si>
  <si>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</si>
  <si>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</si>
  <si>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% исполнения</t>
  </si>
  <si>
    <t>к пояснительной записке</t>
  </si>
  <si>
    <t xml:space="preserve">к отчету об исполнении бюджета </t>
  </si>
  <si>
    <t>города Югорска за 1 квартал 2024 года</t>
  </si>
  <si>
    <t>Исполнено 
на 01.04.2024</t>
  </si>
  <si>
    <t>Утвержденный план на год</t>
  </si>
  <si>
    <t>Ожидаемая оценка поступлений 
на год</t>
  </si>
  <si>
    <t xml:space="preserve">Анализ исполнения бюджета города Югорска по видам доходов за 1 квартал 2024 года </t>
  </si>
  <si>
    <t xml:space="preserve"> к утвержденному плану на год (гр.5/гр.3*100)</t>
  </si>
  <si>
    <t>к ожидаемой оценке поступлений на год (гр.5/гр.4*100)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</si>
</sst>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PT Astra Serif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3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3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1" fillId="3" borderId="0" xfId="0" applyFont="1" applyFill="1" applyProtection="1">
      <protection hidden="1"/>
    </xf>
    <xf numFmtId="0" fontId="1" fillId="3" borderId="0" xfId="0" applyNumberFormat="1" applyFont="1" applyFill="1" applyAlignment="1" applyProtection="1">
      <protection hidden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3" borderId="0" xfId="0" applyFont="1" applyFill="1" applyAlignment="1">
      <alignment horizontal="right" wrapText="1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2"/>
    </xf>
    <xf numFmtId="0" fontId="5" fillId="3" borderId="0" xfId="0" applyFont="1" applyFill="1" applyAlignment="1" applyProtection="1">
      <alignment horizontal="left" indent="2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Normal="100" zoomScaleSheetLayoutView="100" workbookViewId="0">
      <selection activeCell="B9" sqref="B9:B10"/>
    </sheetView>
  </sheetViews>
  <sheetFormatPr defaultColWidth="9" defaultRowHeight="15.75" x14ac:dyDescent="0.25"/>
  <cols>
    <col min="1" max="1" width="25.75" style="25" customWidth="1"/>
    <col min="2" max="2" width="41.125" style="1" customWidth="1"/>
    <col min="3" max="3" width="15" style="1" customWidth="1"/>
    <col min="4" max="4" width="14.25" style="1" customWidth="1"/>
    <col min="5" max="5" width="11" style="1" customWidth="1"/>
    <col min="6" max="6" width="10.625" style="1" customWidth="1"/>
    <col min="7" max="7" width="10.375" style="1" customWidth="1"/>
    <col min="8" max="16384" width="9" style="1"/>
  </cols>
  <sheetData>
    <row r="1" spans="1:12" s="18" customFormat="1" ht="17.25" customHeight="1" x14ac:dyDescent="0.25">
      <c r="A1" s="22"/>
      <c r="D1" s="37" t="s">
        <v>0</v>
      </c>
      <c r="E1" s="37"/>
      <c r="F1" s="37"/>
      <c r="G1" s="37"/>
    </row>
    <row r="2" spans="1:12" s="18" customFormat="1" ht="16.5" x14ac:dyDescent="0.25">
      <c r="A2" s="22"/>
      <c r="D2" s="37" t="s">
        <v>72</v>
      </c>
      <c r="E2" s="37"/>
      <c r="F2" s="37"/>
      <c r="G2" s="37"/>
    </row>
    <row r="3" spans="1:12" s="18" customFormat="1" ht="16.5" x14ac:dyDescent="0.25">
      <c r="A3" s="22"/>
      <c r="C3" s="19"/>
      <c r="D3" s="38" t="s">
        <v>73</v>
      </c>
      <c r="E3" s="38"/>
      <c r="F3" s="38"/>
      <c r="G3" s="38"/>
      <c r="I3" s="28"/>
      <c r="J3" s="28"/>
      <c r="K3" s="28"/>
      <c r="L3" s="28"/>
    </row>
    <row r="4" spans="1:12" s="18" customFormat="1" ht="16.5" x14ac:dyDescent="0.25">
      <c r="A4" s="22"/>
      <c r="D4" s="38" t="s">
        <v>74</v>
      </c>
      <c r="E4" s="38"/>
      <c r="F4" s="38"/>
      <c r="G4" s="38"/>
      <c r="I4" s="20"/>
      <c r="J4" s="21"/>
    </row>
    <row r="5" spans="1:12" s="18" customFormat="1" ht="16.5" x14ac:dyDescent="0.25">
      <c r="A5" s="23"/>
      <c r="I5" s="20"/>
      <c r="J5" s="21"/>
    </row>
    <row r="6" spans="1:12" s="18" customFormat="1" ht="16.5" x14ac:dyDescent="0.25">
      <c r="A6" s="31" t="s">
        <v>78</v>
      </c>
      <c r="B6" s="31"/>
      <c r="C6" s="31"/>
      <c r="D6" s="31"/>
      <c r="E6" s="31"/>
      <c r="F6" s="31"/>
      <c r="G6" s="31"/>
    </row>
    <row r="7" spans="1:12" s="18" customFormat="1" ht="16.5" x14ac:dyDescent="0.25">
      <c r="A7" s="23"/>
    </row>
    <row r="8" spans="1:12" s="18" customFormat="1" ht="16.5" x14ac:dyDescent="0.25">
      <c r="A8" s="22"/>
      <c r="F8" s="29" t="s">
        <v>1</v>
      </c>
      <c r="G8" s="30"/>
    </row>
    <row r="9" spans="1:12" x14ac:dyDescent="0.25">
      <c r="A9" s="32" t="s">
        <v>39</v>
      </c>
      <c r="B9" s="32" t="s">
        <v>2</v>
      </c>
      <c r="C9" s="35" t="s">
        <v>76</v>
      </c>
      <c r="D9" s="35" t="s">
        <v>77</v>
      </c>
      <c r="E9" s="32" t="s">
        <v>75</v>
      </c>
      <c r="F9" s="34" t="s">
        <v>71</v>
      </c>
      <c r="G9" s="34"/>
    </row>
    <row r="10" spans="1:12" ht="114" customHeight="1" x14ac:dyDescent="0.25">
      <c r="A10" s="33"/>
      <c r="B10" s="33"/>
      <c r="C10" s="36"/>
      <c r="D10" s="36"/>
      <c r="E10" s="33"/>
      <c r="F10" s="2" t="s">
        <v>79</v>
      </c>
      <c r="G10" s="2" t="s">
        <v>80</v>
      </c>
    </row>
    <row r="11" spans="1:12" s="27" customFormat="1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6">
        <v>7</v>
      </c>
    </row>
    <row r="12" spans="1:12" s="7" customFormat="1" x14ac:dyDescent="0.25">
      <c r="A12" s="4" t="s">
        <v>3</v>
      </c>
      <c r="B12" s="4" t="s">
        <v>4</v>
      </c>
      <c r="C12" s="5">
        <f>SUM(C13+C36)</f>
        <v>4827762.8999999994</v>
      </c>
      <c r="D12" s="5">
        <f>SUM(D13+D36)</f>
        <v>4859690</v>
      </c>
      <c r="E12" s="5">
        <f>SUM(E13+E36)</f>
        <v>778856.79999999993</v>
      </c>
      <c r="F12" s="6">
        <f>SUM(E12/C12)*100</f>
        <v>16.132871811082524</v>
      </c>
      <c r="G12" s="17">
        <f>SUM(E12/D12)*100</f>
        <v>16.026882373155487</v>
      </c>
    </row>
    <row r="13" spans="1:12" s="7" customFormat="1" x14ac:dyDescent="0.25">
      <c r="A13" s="4" t="s">
        <v>40</v>
      </c>
      <c r="B13" s="8" t="s">
        <v>5</v>
      </c>
      <c r="C13" s="5">
        <f>SUM(C14+C29)</f>
        <v>1995323.2</v>
      </c>
      <c r="D13" s="5">
        <f>SUM(D14+D29)</f>
        <v>1995323.2</v>
      </c>
      <c r="E13" s="5">
        <f>SUM(E14+E29)</f>
        <v>404153.5</v>
      </c>
      <c r="F13" s="6">
        <f t="shared" ref="F13:F41" si="0">SUM(E13/C13)*100</f>
        <v>20.25503938409577</v>
      </c>
      <c r="G13" s="17">
        <f t="shared" ref="G13:G41" si="1">SUM(E13/D13)*100</f>
        <v>20.25503938409577</v>
      </c>
    </row>
    <row r="14" spans="1:12" s="7" customFormat="1" x14ac:dyDescent="0.25">
      <c r="A14" s="4" t="s">
        <v>3</v>
      </c>
      <c r="B14" s="9" t="s">
        <v>31</v>
      </c>
      <c r="C14" s="5">
        <f>SUM(C15+C17+C19+C24+C28)</f>
        <v>1877795.5</v>
      </c>
      <c r="D14" s="5">
        <f>SUM(D15+D17+D19+D24+D28)</f>
        <v>1877795.5</v>
      </c>
      <c r="E14" s="5">
        <f>SUM(E15+E17+E19+E24+E28)</f>
        <v>356529.3</v>
      </c>
      <c r="F14" s="6">
        <f t="shared" si="0"/>
        <v>18.986588262672903</v>
      </c>
      <c r="G14" s="17">
        <f t="shared" si="1"/>
        <v>18.986588262672903</v>
      </c>
    </row>
    <row r="15" spans="1:12" x14ac:dyDescent="0.25">
      <c r="A15" s="4" t="s">
        <v>41</v>
      </c>
      <c r="B15" s="10" t="s">
        <v>6</v>
      </c>
      <c r="C15" s="11">
        <f>SUM(C16)</f>
        <v>1601556.1</v>
      </c>
      <c r="D15" s="11">
        <f>SUM(D16)</f>
        <v>1601556.1</v>
      </c>
      <c r="E15" s="11">
        <f>SUM(E16)</f>
        <v>311171.59999999998</v>
      </c>
      <c r="F15" s="12">
        <f t="shared" si="0"/>
        <v>19.429328763444502</v>
      </c>
      <c r="G15" s="17">
        <f t="shared" si="1"/>
        <v>19.429328763444502</v>
      </c>
    </row>
    <row r="16" spans="1:12" x14ac:dyDescent="0.25">
      <c r="A16" s="3" t="s">
        <v>42</v>
      </c>
      <c r="B16" s="13" t="s">
        <v>7</v>
      </c>
      <c r="C16" s="14">
        <v>1601556.1</v>
      </c>
      <c r="D16" s="14">
        <v>1601556.1</v>
      </c>
      <c r="E16" s="14">
        <v>311171.59999999998</v>
      </c>
      <c r="F16" s="15">
        <f t="shared" si="0"/>
        <v>19.429328763444502</v>
      </c>
      <c r="G16" s="16">
        <f t="shared" si="1"/>
        <v>19.429328763444502</v>
      </c>
    </row>
    <row r="17" spans="1:7" ht="47.25" x14ac:dyDescent="0.25">
      <c r="A17" s="4" t="s">
        <v>43</v>
      </c>
      <c r="B17" s="10" t="s">
        <v>8</v>
      </c>
      <c r="C17" s="11">
        <f>SUM(C18)</f>
        <v>39291.5</v>
      </c>
      <c r="D17" s="11">
        <f>SUM(D18)</f>
        <v>39291.5</v>
      </c>
      <c r="E17" s="11">
        <f>SUM(E18)</f>
        <v>9906.7000000000007</v>
      </c>
      <c r="F17" s="12">
        <f t="shared" si="0"/>
        <v>25.213341307916469</v>
      </c>
      <c r="G17" s="17">
        <f t="shared" si="1"/>
        <v>25.213341307916469</v>
      </c>
    </row>
    <row r="18" spans="1:7" ht="47.25" x14ac:dyDescent="0.25">
      <c r="A18" s="3" t="s">
        <v>44</v>
      </c>
      <c r="B18" s="13" t="s">
        <v>9</v>
      </c>
      <c r="C18" s="14">
        <v>39291.5</v>
      </c>
      <c r="D18" s="14">
        <v>39291.5</v>
      </c>
      <c r="E18" s="14">
        <v>9906.7000000000007</v>
      </c>
      <c r="F18" s="15">
        <f t="shared" si="0"/>
        <v>25.213341307916469</v>
      </c>
      <c r="G18" s="16">
        <f t="shared" si="1"/>
        <v>25.213341307916469</v>
      </c>
    </row>
    <row r="19" spans="1:7" x14ac:dyDescent="0.25">
      <c r="A19" s="4" t="s">
        <v>45</v>
      </c>
      <c r="B19" s="10" t="s">
        <v>10</v>
      </c>
      <c r="C19" s="11">
        <f>SUM(C20:C23)</f>
        <v>123709.2</v>
      </c>
      <c r="D19" s="11">
        <f>SUM(D20:D23)</f>
        <v>123709.2</v>
      </c>
      <c r="E19" s="11">
        <f>SUM(E20:E23)</f>
        <v>23547.800000000003</v>
      </c>
      <c r="F19" s="12">
        <f t="shared" si="0"/>
        <v>19.034800968723427</v>
      </c>
      <c r="G19" s="17">
        <f t="shared" si="1"/>
        <v>19.034800968723427</v>
      </c>
    </row>
    <row r="20" spans="1:7" ht="35.25" customHeight="1" x14ac:dyDescent="0.25">
      <c r="A20" s="3" t="s">
        <v>46</v>
      </c>
      <c r="B20" s="13" t="s">
        <v>11</v>
      </c>
      <c r="C20" s="14">
        <v>114499.2</v>
      </c>
      <c r="D20" s="14">
        <v>114499.2</v>
      </c>
      <c r="E20" s="14">
        <v>21502.400000000001</v>
      </c>
      <c r="F20" s="15">
        <f t="shared" si="0"/>
        <v>18.779519856907299</v>
      </c>
      <c r="G20" s="16">
        <f t="shared" si="1"/>
        <v>18.779519856907299</v>
      </c>
    </row>
    <row r="21" spans="1:7" ht="31.5" x14ac:dyDescent="0.25">
      <c r="A21" s="3" t="s">
        <v>47</v>
      </c>
      <c r="B21" s="13" t="s">
        <v>12</v>
      </c>
      <c r="C21" s="14">
        <v>0</v>
      </c>
      <c r="D21" s="14">
        <v>0</v>
      </c>
      <c r="E21" s="14">
        <v>-1201.5999999999999</v>
      </c>
      <c r="F21" s="15" t="s">
        <v>37</v>
      </c>
      <c r="G21" s="16" t="s">
        <v>37</v>
      </c>
    </row>
    <row r="22" spans="1:7" x14ac:dyDescent="0.25">
      <c r="A22" s="3" t="s">
        <v>48</v>
      </c>
      <c r="B22" s="13" t="s">
        <v>13</v>
      </c>
      <c r="C22" s="14">
        <v>910</v>
      </c>
      <c r="D22" s="14">
        <v>910</v>
      </c>
      <c r="E22" s="14">
        <v>433.9</v>
      </c>
      <c r="F22" s="15">
        <f t="shared" si="0"/>
        <v>47.681318681318679</v>
      </c>
      <c r="G22" s="16">
        <f t="shared" si="1"/>
        <v>47.681318681318679</v>
      </c>
    </row>
    <row r="23" spans="1:7" ht="32.25" customHeight="1" x14ac:dyDescent="0.25">
      <c r="A23" s="3" t="s">
        <v>49</v>
      </c>
      <c r="B23" s="13" t="s">
        <v>14</v>
      </c>
      <c r="C23" s="14">
        <v>8300</v>
      </c>
      <c r="D23" s="14">
        <v>8300</v>
      </c>
      <c r="E23" s="14">
        <v>2813.1</v>
      </c>
      <c r="F23" s="15">
        <f t="shared" si="0"/>
        <v>33.892771084337348</v>
      </c>
      <c r="G23" s="16">
        <f t="shared" si="1"/>
        <v>33.892771084337348</v>
      </c>
    </row>
    <row r="24" spans="1:7" x14ac:dyDescent="0.25">
      <c r="A24" s="4" t="s">
        <v>50</v>
      </c>
      <c r="B24" s="10" t="s">
        <v>15</v>
      </c>
      <c r="C24" s="11">
        <f>SUM(C25:C27)</f>
        <v>106738.70000000001</v>
      </c>
      <c r="D24" s="11">
        <f>SUM(D25:D27)</f>
        <v>106738.70000000001</v>
      </c>
      <c r="E24" s="11">
        <f>SUM(E25:E27)</f>
        <v>10376.5</v>
      </c>
      <c r="F24" s="12">
        <f t="shared" si="0"/>
        <v>9.7214037645202716</v>
      </c>
      <c r="G24" s="17">
        <f t="shared" si="1"/>
        <v>9.7214037645202716</v>
      </c>
    </row>
    <row r="25" spans="1:7" x14ac:dyDescent="0.25">
      <c r="A25" s="3" t="s">
        <v>51</v>
      </c>
      <c r="B25" s="13" t="s">
        <v>16</v>
      </c>
      <c r="C25" s="14">
        <v>44093.4</v>
      </c>
      <c r="D25" s="14">
        <v>44093.4</v>
      </c>
      <c r="E25" s="14">
        <v>2564.9</v>
      </c>
      <c r="F25" s="15">
        <f t="shared" si="0"/>
        <v>5.8169703402323245</v>
      </c>
      <c r="G25" s="16">
        <f t="shared" si="1"/>
        <v>5.8169703402323245</v>
      </c>
    </row>
    <row r="26" spans="1:7" x14ac:dyDescent="0.25">
      <c r="A26" s="3" t="s">
        <v>52</v>
      </c>
      <c r="B26" s="13" t="s">
        <v>17</v>
      </c>
      <c r="C26" s="14">
        <v>15108.7</v>
      </c>
      <c r="D26" s="14">
        <v>15108.7</v>
      </c>
      <c r="E26" s="14">
        <v>2165.5</v>
      </c>
      <c r="F26" s="15">
        <f t="shared" si="0"/>
        <v>14.332801630848452</v>
      </c>
      <c r="G26" s="16">
        <f t="shared" si="1"/>
        <v>14.332801630848452</v>
      </c>
    </row>
    <row r="27" spans="1:7" x14ac:dyDescent="0.25">
      <c r="A27" s="3" t="s">
        <v>53</v>
      </c>
      <c r="B27" s="13" t="s">
        <v>18</v>
      </c>
      <c r="C27" s="14">
        <v>47536.6</v>
      </c>
      <c r="D27" s="14">
        <v>47536.6</v>
      </c>
      <c r="E27" s="14">
        <v>5646.1</v>
      </c>
      <c r="F27" s="15">
        <f t="shared" si="0"/>
        <v>11.877374486185383</v>
      </c>
      <c r="G27" s="16">
        <f t="shared" si="1"/>
        <v>11.877374486185383</v>
      </c>
    </row>
    <row r="28" spans="1:7" x14ac:dyDescent="0.25">
      <c r="A28" s="4" t="s">
        <v>54</v>
      </c>
      <c r="B28" s="10" t="s">
        <v>19</v>
      </c>
      <c r="C28" s="11">
        <v>6500</v>
      </c>
      <c r="D28" s="11">
        <v>6500</v>
      </c>
      <c r="E28" s="11">
        <v>1526.7</v>
      </c>
      <c r="F28" s="12">
        <f t="shared" si="0"/>
        <v>23.48769230769231</v>
      </c>
      <c r="G28" s="17">
        <f t="shared" si="1"/>
        <v>23.48769230769231</v>
      </c>
    </row>
    <row r="29" spans="1:7" s="7" customFormat="1" x14ac:dyDescent="0.25">
      <c r="A29" s="4" t="s">
        <v>3</v>
      </c>
      <c r="B29" s="9" t="s">
        <v>32</v>
      </c>
      <c r="C29" s="5">
        <f>SUM(C30:C35)</f>
        <v>117527.70000000001</v>
      </c>
      <c r="D29" s="5">
        <f>SUM(D30:D35)</f>
        <v>117527.70000000001</v>
      </c>
      <c r="E29" s="5">
        <f>SUM(E30:E35)</f>
        <v>47624.2</v>
      </c>
      <c r="F29" s="6">
        <f t="shared" si="0"/>
        <v>40.521681271734231</v>
      </c>
      <c r="G29" s="17">
        <f t="shared" si="1"/>
        <v>40.521681271734231</v>
      </c>
    </row>
    <row r="30" spans="1:7" ht="47.25" x14ac:dyDescent="0.25">
      <c r="A30" s="24" t="s">
        <v>55</v>
      </c>
      <c r="B30" s="13" t="s">
        <v>20</v>
      </c>
      <c r="C30" s="14">
        <v>62738</v>
      </c>
      <c r="D30" s="14">
        <v>62738</v>
      </c>
      <c r="E30" s="14">
        <v>17560</v>
      </c>
      <c r="F30" s="15">
        <f t="shared" si="0"/>
        <v>27.989416302719246</v>
      </c>
      <c r="G30" s="16">
        <f t="shared" si="1"/>
        <v>27.989416302719246</v>
      </c>
    </row>
    <row r="31" spans="1:7" ht="31.5" x14ac:dyDescent="0.25">
      <c r="A31" s="24" t="s">
        <v>56</v>
      </c>
      <c r="B31" s="13" t="s">
        <v>21</v>
      </c>
      <c r="C31" s="14">
        <v>966.1</v>
      </c>
      <c r="D31" s="14">
        <v>966.1</v>
      </c>
      <c r="E31" s="14">
        <v>880.3</v>
      </c>
      <c r="F31" s="15">
        <f t="shared" si="0"/>
        <v>91.118931787599621</v>
      </c>
      <c r="G31" s="16">
        <f t="shared" si="1"/>
        <v>91.118931787599621</v>
      </c>
    </row>
    <row r="32" spans="1:7" ht="31.5" x14ac:dyDescent="0.25">
      <c r="A32" s="24" t="s">
        <v>58</v>
      </c>
      <c r="B32" s="13" t="s">
        <v>57</v>
      </c>
      <c r="C32" s="14">
        <v>81.3</v>
      </c>
      <c r="D32" s="14">
        <v>81.3</v>
      </c>
      <c r="E32" s="14">
        <v>225.4</v>
      </c>
      <c r="F32" s="15">
        <f t="shared" ref="F32" si="2">SUM(E32/C32)*100</f>
        <v>277.24477244772447</v>
      </c>
      <c r="G32" s="16">
        <f t="shared" ref="G32" si="3">SUM(E32/D32)*100</f>
        <v>277.24477244772447</v>
      </c>
    </row>
    <row r="33" spans="1:7" ht="31.5" x14ac:dyDescent="0.25">
      <c r="A33" s="24" t="s">
        <v>59</v>
      </c>
      <c r="B33" s="13" t="s">
        <v>22</v>
      </c>
      <c r="C33" s="14">
        <v>48631.6</v>
      </c>
      <c r="D33" s="14">
        <v>48631.6</v>
      </c>
      <c r="E33" s="14">
        <v>27183</v>
      </c>
      <c r="F33" s="15">
        <f t="shared" si="0"/>
        <v>55.895755023482671</v>
      </c>
      <c r="G33" s="16">
        <f t="shared" si="1"/>
        <v>55.895755023482671</v>
      </c>
    </row>
    <row r="34" spans="1:7" x14ac:dyDescent="0.25">
      <c r="A34" s="24" t="s">
        <v>60</v>
      </c>
      <c r="B34" s="13" t="s">
        <v>23</v>
      </c>
      <c r="C34" s="14">
        <v>4709.6000000000004</v>
      </c>
      <c r="D34" s="14">
        <v>4709.6000000000004</v>
      </c>
      <c r="E34" s="14">
        <v>1696.1</v>
      </c>
      <c r="F34" s="15">
        <f t="shared" si="0"/>
        <v>36.013674197384063</v>
      </c>
      <c r="G34" s="16">
        <f t="shared" si="1"/>
        <v>36.013674197384063</v>
      </c>
    </row>
    <row r="35" spans="1:7" x14ac:dyDescent="0.25">
      <c r="A35" s="24" t="s">
        <v>61</v>
      </c>
      <c r="B35" s="13" t="s">
        <v>24</v>
      </c>
      <c r="C35" s="14">
        <v>401.1</v>
      </c>
      <c r="D35" s="14">
        <v>401.1</v>
      </c>
      <c r="E35" s="14">
        <v>79.400000000000006</v>
      </c>
      <c r="F35" s="15">
        <f t="shared" si="0"/>
        <v>19.79556220393917</v>
      </c>
      <c r="G35" s="16">
        <f t="shared" si="1"/>
        <v>19.79556220393917</v>
      </c>
    </row>
    <row r="36" spans="1:7" s="7" customFormat="1" ht="21" customHeight="1" x14ac:dyDescent="0.25">
      <c r="A36" s="4" t="s">
        <v>62</v>
      </c>
      <c r="B36" s="8" t="s">
        <v>25</v>
      </c>
      <c r="C36" s="5">
        <f>SUM(C37+C42+C43+C45+C44)</f>
        <v>2832439.6999999997</v>
      </c>
      <c r="D36" s="5">
        <f>SUM(D37+D42+D43+D45+D44)</f>
        <v>2864366.8</v>
      </c>
      <c r="E36" s="5">
        <f>SUM(E37+E42+E43+E45+E44)</f>
        <v>374703.29999999993</v>
      </c>
      <c r="F36" s="6">
        <f t="shared" si="0"/>
        <v>13.228994777894124</v>
      </c>
      <c r="G36" s="17">
        <f t="shared" si="1"/>
        <v>13.081540394896351</v>
      </c>
    </row>
    <row r="37" spans="1:7" ht="47.25" x14ac:dyDescent="0.25">
      <c r="A37" s="4" t="s">
        <v>63</v>
      </c>
      <c r="B37" s="10" t="s">
        <v>64</v>
      </c>
      <c r="C37" s="11">
        <f>SUM(C38:C41)</f>
        <v>2832439.6999999997</v>
      </c>
      <c r="D37" s="11">
        <f>SUM(D38:D41)</f>
        <v>2864366.8</v>
      </c>
      <c r="E37" s="11">
        <f>SUM(E38:E41)</f>
        <v>374711.19999999995</v>
      </c>
      <c r="F37" s="12">
        <f t="shared" si="0"/>
        <v>13.229273689392224</v>
      </c>
      <c r="G37" s="17">
        <f t="shared" si="1"/>
        <v>13.081816197562407</v>
      </c>
    </row>
    <row r="38" spans="1:7" ht="31.5" x14ac:dyDescent="0.25">
      <c r="A38" s="3" t="s">
        <v>65</v>
      </c>
      <c r="B38" s="13" t="s">
        <v>35</v>
      </c>
      <c r="C38" s="14">
        <v>130213.4</v>
      </c>
      <c r="D38" s="14">
        <v>130213.4</v>
      </c>
      <c r="E38" s="14">
        <v>31238.1</v>
      </c>
      <c r="F38" s="15">
        <f t="shared" si="0"/>
        <v>23.98992730394875</v>
      </c>
      <c r="G38" s="16">
        <f t="shared" si="1"/>
        <v>23.98992730394875</v>
      </c>
    </row>
    <row r="39" spans="1:7" ht="47.25" x14ac:dyDescent="0.25">
      <c r="A39" s="3" t="s">
        <v>66</v>
      </c>
      <c r="B39" s="13" t="s">
        <v>26</v>
      </c>
      <c r="C39" s="14">
        <v>1108635.3999999999</v>
      </c>
      <c r="D39" s="14">
        <v>1107028.6000000001</v>
      </c>
      <c r="E39" s="14">
        <v>16561.8</v>
      </c>
      <c r="F39" s="15">
        <f t="shared" si="0"/>
        <v>1.4938905973956813</v>
      </c>
      <c r="G39" s="16">
        <f t="shared" si="1"/>
        <v>1.4960589094084831</v>
      </c>
    </row>
    <row r="40" spans="1:7" ht="31.5" x14ac:dyDescent="0.25">
      <c r="A40" s="3" t="s">
        <v>67</v>
      </c>
      <c r="B40" s="13" t="s">
        <v>27</v>
      </c>
      <c r="C40" s="14">
        <v>1558074.5</v>
      </c>
      <c r="D40" s="14">
        <v>1558074.5</v>
      </c>
      <c r="E40" s="14">
        <v>290410.7</v>
      </c>
      <c r="F40" s="15">
        <f t="shared" si="0"/>
        <v>18.639076629519323</v>
      </c>
      <c r="G40" s="16">
        <f t="shared" si="1"/>
        <v>18.639076629519323</v>
      </c>
    </row>
    <row r="41" spans="1:7" ht="24" customHeight="1" x14ac:dyDescent="0.25">
      <c r="A41" s="3" t="s">
        <v>68</v>
      </c>
      <c r="B41" s="13" t="s">
        <v>28</v>
      </c>
      <c r="C41" s="14">
        <v>35516.400000000001</v>
      </c>
      <c r="D41" s="14">
        <v>69050.3</v>
      </c>
      <c r="E41" s="14">
        <v>36500.6</v>
      </c>
      <c r="F41" s="15">
        <f t="shared" si="0"/>
        <v>102.77111418950118</v>
      </c>
      <c r="G41" s="16">
        <f t="shared" si="1"/>
        <v>52.860885470446902</v>
      </c>
    </row>
    <row r="42" spans="1:7" ht="47.25" hidden="1" x14ac:dyDescent="0.25">
      <c r="A42" s="2" t="s">
        <v>69</v>
      </c>
      <c r="B42" s="10" t="s">
        <v>29</v>
      </c>
      <c r="C42" s="11">
        <v>0</v>
      </c>
      <c r="D42" s="11">
        <v>0</v>
      </c>
      <c r="E42" s="11">
        <v>0</v>
      </c>
      <c r="F42" s="12" t="s">
        <v>37</v>
      </c>
      <c r="G42" s="17" t="e">
        <f t="shared" ref="G42:G44" si="4">SUM(E42/D42)*100</f>
        <v>#DIV/0!</v>
      </c>
    </row>
    <row r="43" spans="1:7" ht="31.5" hidden="1" x14ac:dyDescent="0.25">
      <c r="A43" s="2" t="s">
        <v>33</v>
      </c>
      <c r="B43" s="10" t="s">
        <v>34</v>
      </c>
      <c r="C43" s="11"/>
      <c r="D43" s="11"/>
      <c r="E43" s="11"/>
      <c r="F43" s="12" t="e">
        <f t="shared" ref="F43:F44" si="5">SUM(E43/C43)*100</f>
        <v>#DIV/0!</v>
      </c>
      <c r="G43" s="17" t="e">
        <f t="shared" si="4"/>
        <v>#DIV/0!</v>
      </c>
    </row>
    <row r="44" spans="1:7" ht="23.25" hidden="1" customHeight="1" x14ac:dyDescent="0.25">
      <c r="A44" s="2" t="s">
        <v>36</v>
      </c>
      <c r="B44" s="10" t="s">
        <v>38</v>
      </c>
      <c r="C44" s="11"/>
      <c r="D44" s="11"/>
      <c r="E44" s="11"/>
      <c r="F44" s="12" t="e">
        <f t="shared" si="5"/>
        <v>#DIV/0!</v>
      </c>
      <c r="G44" s="17" t="e">
        <f t="shared" si="4"/>
        <v>#DIV/0!</v>
      </c>
    </row>
    <row r="45" spans="1:7" ht="61.5" customHeight="1" x14ac:dyDescent="0.25">
      <c r="A45" s="2" t="s">
        <v>70</v>
      </c>
      <c r="B45" s="10" t="s">
        <v>30</v>
      </c>
      <c r="C45" s="11">
        <v>0</v>
      </c>
      <c r="D45" s="11">
        <v>0</v>
      </c>
      <c r="E45" s="11">
        <v>-7.9</v>
      </c>
      <c r="F45" s="12" t="s">
        <v>37</v>
      </c>
      <c r="G45" s="17" t="s">
        <v>37</v>
      </c>
    </row>
  </sheetData>
  <mergeCells count="13">
    <mergeCell ref="F8:G8"/>
    <mergeCell ref="A6:G6"/>
    <mergeCell ref="A9:A10"/>
    <mergeCell ref="F9:G9"/>
    <mergeCell ref="E9:E10"/>
    <mergeCell ref="D9:D10"/>
    <mergeCell ref="C9:C10"/>
    <mergeCell ref="B9:B10"/>
    <mergeCell ref="I3:L3"/>
    <mergeCell ref="D1:G1"/>
    <mergeCell ref="D2:G2"/>
    <mergeCell ref="D3:G3"/>
    <mergeCell ref="D4:G4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2024-04-24T07:32:46Z</cp:lastPrinted>
  <dcterms:created xsi:type="dcterms:W3CDTF">2021-04-21T09:51:05Z</dcterms:created>
  <dcterms:modified xsi:type="dcterms:W3CDTF">2024-04-24T07:34:18Z</dcterms:modified>
</cp:coreProperties>
</file>